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9975"/>
  </bookViews>
  <sheets>
    <sheet name="Приложение №2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8" i="1"/>
  <c r="S9"/>
  <c r="S10"/>
  <c r="S11"/>
  <c r="S12"/>
  <c r="S13"/>
  <c r="S14"/>
  <c r="S15"/>
  <c r="S16"/>
  <c r="S17"/>
  <c r="S18"/>
  <c r="S19"/>
  <c r="S20"/>
  <c r="S21"/>
  <c r="S7"/>
  <c r="L4"/>
  <c r="R8"/>
  <c r="R9"/>
  <c r="R10"/>
  <c r="R11"/>
  <c r="R12"/>
  <c r="R13"/>
  <c r="R14"/>
  <c r="R15"/>
  <c r="R16"/>
  <c r="R17"/>
  <c r="R18"/>
  <c r="R19"/>
  <c r="R20"/>
  <c r="R21"/>
  <c r="R7"/>
</calcChain>
</file>

<file path=xl/sharedStrings.xml><?xml version="1.0" encoding="utf-8"?>
<sst xmlns="http://schemas.openxmlformats.org/spreadsheetml/2006/main" count="45" uniqueCount="42">
  <si>
    <t>№</t>
  </si>
  <si>
    <t>Наименование ОО</t>
  </si>
  <si>
    <t>Показатели оценки эффективности деятельности (кол-во баллов)</t>
  </si>
  <si>
    <t>Кr (коэффициент рейтинга)</t>
  </si>
  <si>
    <t>СОШ №2</t>
  </si>
  <si>
    <t>СОШ №3</t>
  </si>
  <si>
    <t>СОШ №4</t>
  </si>
  <si>
    <t>СОШ №5</t>
  </si>
  <si>
    <t>СОШ №6</t>
  </si>
  <si>
    <t>СОШ №7</t>
  </si>
  <si>
    <t>СОШ №8</t>
  </si>
  <si>
    <t>СОШ №10</t>
  </si>
  <si>
    <t>Шугуровская СОШ</t>
  </si>
  <si>
    <t>Зеленорощинская СОШ</t>
  </si>
  <si>
    <t>Старокувакская СОШ</t>
  </si>
  <si>
    <t>Тимяшевская СОШ</t>
  </si>
  <si>
    <t>Ново-Сережкинская СОШ</t>
  </si>
  <si>
    <t>Нижнечершилинская СОШ</t>
  </si>
  <si>
    <t>СОШ №13</t>
  </si>
  <si>
    <t>Квып ОО</t>
  </si>
  <si>
    <t xml:space="preserve">Сумма баллов </t>
  </si>
  <si>
    <t xml:space="preserve">Рейтинг средних общеобразовательных школ
</t>
  </si>
  <si>
    <t xml:space="preserve">Квып МР = </t>
  </si>
  <si>
    <t>Председатель комиссии:</t>
  </si>
  <si>
    <t>начальник управления образования</t>
  </si>
  <si>
    <t>В.С. Санатуллин</t>
  </si>
  <si>
    <t>Члены комиссии:</t>
  </si>
  <si>
    <t>заместитель начальника управления образования по учебно-методической работе</t>
  </si>
  <si>
    <t>Г.К. Урманова</t>
  </si>
  <si>
    <t>заместитель начальника управления образования</t>
  </si>
  <si>
    <t>Н.Н. Васильева</t>
  </si>
  <si>
    <t xml:space="preserve">председатель профсоюзной организации работников образования </t>
  </si>
  <si>
    <t>М.Н. Сосункевич</t>
  </si>
  <si>
    <t>ведущий специалист управления образования</t>
  </si>
  <si>
    <t>И.А. Гордеева</t>
  </si>
  <si>
    <t>методист управления образования</t>
  </si>
  <si>
    <t>Р.С. Валиахметова</t>
  </si>
  <si>
    <t>Г.М. Гаделшина</t>
  </si>
  <si>
    <t>Е.В. Бурлакова</t>
  </si>
  <si>
    <t>Л.Г. Рамазанова</t>
  </si>
  <si>
    <r>
      <t>Наименование района________</t>
    </r>
    <r>
      <rPr>
        <b/>
        <u/>
        <sz val="10"/>
        <color theme="1"/>
        <rFont val="Arial"/>
        <family val="2"/>
        <charset val="204"/>
      </rPr>
      <t>Лениногорский</t>
    </r>
    <r>
      <rPr>
        <b/>
        <sz val="10"/>
        <color theme="1"/>
        <rFont val="Arial"/>
        <family val="2"/>
        <charset val="204"/>
      </rPr>
      <t>____________</t>
    </r>
  </si>
  <si>
    <t>"Утверждаю"
Руководитель исполнительного комитета 
Лениногорского муниципального района
_____________________________________
Н.Р.Залаков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</si>
</sst>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u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9" xfId="0" applyFont="1" applyFill="1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2" fontId="2" fillId="0" borderId="13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2" fontId="2" fillId="0" borderId="17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4"/>
  <sheetViews>
    <sheetView tabSelected="1" workbookViewId="0">
      <selection activeCell="N1" sqref="N1:S1"/>
    </sheetView>
  </sheetViews>
  <sheetFormatPr defaultRowHeight="12.75"/>
  <cols>
    <col min="1" max="1" width="7.28515625" style="3" customWidth="1"/>
    <col min="2" max="2" width="25.85546875" style="3" customWidth="1"/>
    <col min="3" max="10" width="5.5703125" style="3" customWidth="1"/>
    <col min="11" max="11" width="7.85546875" style="3" customWidth="1"/>
    <col min="12" max="17" width="5.5703125" style="3" customWidth="1"/>
    <col min="18" max="18" width="7.42578125" style="3" customWidth="1"/>
    <col min="19" max="19" width="13.85546875" style="3" customWidth="1"/>
    <col min="20" max="16384" width="9.140625" style="3"/>
  </cols>
  <sheetData>
    <row r="1" spans="1:19" ht="78" customHeight="1">
      <c r="N1" s="34" t="s">
        <v>41</v>
      </c>
      <c r="O1" s="34"/>
      <c r="P1" s="34"/>
      <c r="Q1" s="34"/>
      <c r="R1" s="34"/>
      <c r="S1" s="34"/>
    </row>
    <row r="2" spans="1:19" ht="6.75" customHeight="1"/>
    <row r="3" spans="1:19" ht="16.5" customHeight="1" thickBot="1">
      <c r="A3" s="36" t="s">
        <v>21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</row>
    <row r="4" spans="1:19" ht="29.25" customHeight="1" thickBot="1">
      <c r="A4" s="39" t="s">
        <v>40</v>
      </c>
      <c r="B4" s="39"/>
      <c r="C4" s="39"/>
      <c r="D4" s="39"/>
      <c r="E4" s="39"/>
      <c r="F4" s="39"/>
      <c r="G4" s="39"/>
      <c r="H4" s="39"/>
      <c r="I4" s="39"/>
      <c r="J4" s="39"/>
      <c r="K4" s="5" t="s">
        <v>22</v>
      </c>
      <c r="L4" s="6">
        <f>R22/2100</f>
        <v>0.51476190476190475</v>
      </c>
      <c r="M4" s="7"/>
      <c r="N4" s="4"/>
      <c r="O4" s="4"/>
      <c r="P4" s="4"/>
      <c r="Q4" s="4"/>
      <c r="R4" s="4"/>
      <c r="S4" s="4"/>
    </row>
    <row r="5" spans="1:19" ht="22.5" customHeight="1">
      <c r="A5" s="40" t="s">
        <v>0</v>
      </c>
      <c r="B5" s="42" t="s">
        <v>1</v>
      </c>
      <c r="C5" s="42" t="s">
        <v>2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4" t="s">
        <v>19</v>
      </c>
      <c r="S5" s="37" t="s">
        <v>3</v>
      </c>
    </row>
    <row r="6" spans="1:19" ht="27.75" customHeight="1" thickBot="1">
      <c r="A6" s="41"/>
      <c r="B6" s="43"/>
      <c r="C6" s="8">
        <v>1</v>
      </c>
      <c r="D6" s="8">
        <v>2</v>
      </c>
      <c r="E6" s="8">
        <v>3</v>
      </c>
      <c r="F6" s="8">
        <v>4</v>
      </c>
      <c r="G6" s="8">
        <v>5</v>
      </c>
      <c r="H6" s="8">
        <v>6</v>
      </c>
      <c r="I6" s="8">
        <v>7</v>
      </c>
      <c r="J6" s="8">
        <v>8</v>
      </c>
      <c r="K6" s="8">
        <v>9</v>
      </c>
      <c r="L6" s="8">
        <v>10</v>
      </c>
      <c r="M6" s="8">
        <v>11</v>
      </c>
      <c r="N6" s="8">
        <v>12</v>
      </c>
      <c r="O6" s="8">
        <v>13</v>
      </c>
      <c r="P6" s="8">
        <v>14</v>
      </c>
      <c r="Q6" s="8">
        <v>15</v>
      </c>
      <c r="R6" s="45"/>
      <c r="S6" s="38"/>
    </row>
    <row r="7" spans="1:19">
      <c r="A7" s="23">
        <v>1</v>
      </c>
      <c r="B7" s="1" t="s">
        <v>4</v>
      </c>
      <c r="C7" s="2">
        <v>10</v>
      </c>
      <c r="D7" s="21">
        <v>0</v>
      </c>
      <c r="E7" s="2">
        <v>10</v>
      </c>
      <c r="F7" s="2">
        <v>5</v>
      </c>
      <c r="G7" s="10">
        <v>8</v>
      </c>
      <c r="H7" s="10">
        <v>5</v>
      </c>
      <c r="I7" s="11">
        <v>5</v>
      </c>
      <c r="J7" s="10">
        <v>9</v>
      </c>
      <c r="K7" s="10">
        <v>0</v>
      </c>
      <c r="L7" s="11">
        <v>5</v>
      </c>
      <c r="M7" s="10">
        <v>5</v>
      </c>
      <c r="N7" s="11">
        <v>3</v>
      </c>
      <c r="O7" s="9">
        <v>5</v>
      </c>
      <c r="P7" s="10">
        <v>9</v>
      </c>
      <c r="Q7" s="10">
        <v>20</v>
      </c>
      <c r="R7" s="12">
        <f>SUM(C7:Q7)/140</f>
        <v>0.70714285714285718</v>
      </c>
      <c r="S7" s="24">
        <f>R7/$L$4</f>
        <v>1.3737280296022203</v>
      </c>
    </row>
    <row r="8" spans="1:19">
      <c r="A8" s="25">
        <v>2</v>
      </c>
      <c r="B8" s="1" t="s">
        <v>5</v>
      </c>
      <c r="C8" s="2">
        <v>5</v>
      </c>
      <c r="D8" s="10">
        <v>0</v>
      </c>
      <c r="E8" s="2">
        <v>10</v>
      </c>
      <c r="F8" s="2">
        <v>5</v>
      </c>
      <c r="G8" s="10">
        <v>8</v>
      </c>
      <c r="H8" s="10">
        <v>0</v>
      </c>
      <c r="I8" s="11">
        <v>2</v>
      </c>
      <c r="J8" s="10">
        <v>2</v>
      </c>
      <c r="K8" s="10">
        <v>0</v>
      </c>
      <c r="L8" s="11">
        <v>5</v>
      </c>
      <c r="M8" s="10">
        <v>2</v>
      </c>
      <c r="N8" s="11">
        <v>3</v>
      </c>
      <c r="O8" s="10">
        <v>5</v>
      </c>
      <c r="P8" s="10">
        <v>5</v>
      </c>
      <c r="Q8" s="10">
        <v>10</v>
      </c>
      <c r="R8" s="12">
        <f t="shared" ref="R8:R21" si="0">SUM(C8:Q8)/140</f>
        <v>0.44285714285714284</v>
      </c>
      <c r="S8" s="24">
        <f t="shared" ref="S8:S21" si="1">R8/$L$4</f>
        <v>0.86031452358926919</v>
      </c>
    </row>
    <row r="9" spans="1:19">
      <c r="A9" s="23">
        <v>3</v>
      </c>
      <c r="B9" s="1" t="s">
        <v>6</v>
      </c>
      <c r="C9" s="2">
        <v>0</v>
      </c>
      <c r="D9" s="10">
        <v>0</v>
      </c>
      <c r="E9" s="2">
        <v>0</v>
      </c>
      <c r="F9" s="2">
        <v>0</v>
      </c>
      <c r="G9" s="10">
        <v>10</v>
      </c>
      <c r="H9" s="10">
        <v>3</v>
      </c>
      <c r="I9" s="11">
        <v>2</v>
      </c>
      <c r="J9" s="10">
        <v>9</v>
      </c>
      <c r="K9" s="10">
        <v>0</v>
      </c>
      <c r="L9" s="11">
        <v>5</v>
      </c>
      <c r="M9" s="10">
        <v>5</v>
      </c>
      <c r="N9" s="11">
        <v>3</v>
      </c>
      <c r="O9" s="10">
        <v>5</v>
      </c>
      <c r="P9" s="10">
        <v>5</v>
      </c>
      <c r="Q9" s="10">
        <v>20</v>
      </c>
      <c r="R9" s="12">
        <f t="shared" si="0"/>
        <v>0.47857142857142859</v>
      </c>
      <c r="S9" s="24">
        <f t="shared" si="1"/>
        <v>0.92969472710453294</v>
      </c>
    </row>
    <row r="10" spans="1:19">
      <c r="A10" s="25">
        <v>4</v>
      </c>
      <c r="B10" s="1" t="s">
        <v>7</v>
      </c>
      <c r="C10" s="2">
        <v>10</v>
      </c>
      <c r="D10" s="10">
        <v>0</v>
      </c>
      <c r="E10" s="2">
        <v>10</v>
      </c>
      <c r="F10" s="2">
        <v>5</v>
      </c>
      <c r="G10" s="10">
        <v>5</v>
      </c>
      <c r="H10" s="10">
        <v>5</v>
      </c>
      <c r="I10" s="11">
        <v>9</v>
      </c>
      <c r="J10" s="10">
        <v>5</v>
      </c>
      <c r="K10" s="10">
        <v>5</v>
      </c>
      <c r="L10" s="11">
        <v>5</v>
      </c>
      <c r="M10" s="10">
        <v>9</v>
      </c>
      <c r="N10" s="11">
        <v>3</v>
      </c>
      <c r="O10" s="10">
        <v>5</v>
      </c>
      <c r="P10" s="10">
        <v>9</v>
      </c>
      <c r="Q10" s="10">
        <v>10</v>
      </c>
      <c r="R10" s="12">
        <f t="shared" si="0"/>
        <v>0.6785714285714286</v>
      </c>
      <c r="S10" s="24">
        <f t="shared" si="1"/>
        <v>1.3182238667900092</v>
      </c>
    </row>
    <row r="11" spans="1:19">
      <c r="A11" s="23">
        <v>5</v>
      </c>
      <c r="B11" s="1" t="s">
        <v>8</v>
      </c>
      <c r="C11" s="2">
        <v>10</v>
      </c>
      <c r="D11" s="10">
        <v>10</v>
      </c>
      <c r="E11" s="2">
        <v>10</v>
      </c>
      <c r="F11" s="2">
        <v>5</v>
      </c>
      <c r="G11" s="10">
        <v>8</v>
      </c>
      <c r="H11" s="10">
        <v>10</v>
      </c>
      <c r="I11" s="11">
        <v>9</v>
      </c>
      <c r="J11" s="10">
        <v>9</v>
      </c>
      <c r="K11" s="10">
        <v>0</v>
      </c>
      <c r="L11" s="11">
        <v>5</v>
      </c>
      <c r="M11" s="10">
        <v>5</v>
      </c>
      <c r="N11" s="11">
        <v>3</v>
      </c>
      <c r="O11" s="10">
        <v>5</v>
      </c>
      <c r="P11" s="10">
        <v>5</v>
      </c>
      <c r="Q11" s="10">
        <v>10</v>
      </c>
      <c r="R11" s="12">
        <f t="shared" si="0"/>
        <v>0.74285714285714288</v>
      </c>
      <c r="S11" s="24">
        <f t="shared" si="1"/>
        <v>1.4431082331174838</v>
      </c>
    </row>
    <row r="12" spans="1:19">
      <c r="A12" s="25">
        <v>6</v>
      </c>
      <c r="B12" s="1" t="s">
        <v>9</v>
      </c>
      <c r="C12" s="2">
        <v>10</v>
      </c>
      <c r="D12" s="10">
        <v>10</v>
      </c>
      <c r="E12" s="2">
        <v>10</v>
      </c>
      <c r="F12" s="2">
        <v>5</v>
      </c>
      <c r="G12" s="10">
        <v>6</v>
      </c>
      <c r="H12" s="10">
        <v>5</v>
      </c>
      <c r="I12" s="11">
        <v>5</v>
      </c>
      <c r="J12" s="10">
        <v>5</v>
      </c>
      <c r="K12" s="10">
        <v>0</v>
      </c>
      <c r="L12" s="11">
        <v>5</v>
      </c>
      <c r="M12" s="10">
        <v>5</v>
      </c>
      <c r="N12" s="11">
        <v>3</v>
      </c>
      <c r="O12" s="10">
        <v>5</v>
      </c>
      <c r="P12" s="10">
        <v>9</v>
      </c>
      <c r="Q12" s="10">
        <v>20</v>
      </c>
      <c r="R12" s="12">
        <f t="shared" si="0"/>
        <v>0.73571428571428577</v>
      </c>
      <c r="S12" s="24">
        <f t="shared" si="1"/>
        <v>1.4292321924144311</v>
      </c>
    </row>
    <row r="13" spans="1:19">
      <c r="A13" s="23">
        <v>7</v>
      </c>
      <c r="B13" s="1" t="s">
        <v>10</v>
      </c>
      <c r="C13" s="2">
        <v>0</v>
      </c>
      <c r="D13" s="10">
        <v>0</v>
      </c>
      <c r="E13" s="2">
        <v>0</v>
      </c>
      <c r="F13" s="2">
        <v>5</v>
      </c>
      <c r="G13" s="10">
        <v>8</v>
      </c>
      <c r="H13" s="10">
        <v>0</v>
      </c>
      <c r="I13" s="11">
        <v>2</v>
      </c>
      <c r="J13" s="10">
        <v>9</v>
      </c>
      <c r="K13" s="10">
        <v>4</v>
      </c>
      <c r="L13" s="11">
        <v>5</v>
      </c>
      <c r="M13" s="10">
        <v>5</v>
      </c>
      <c r="N13" s="11">
        <v>3</v>
      </c>
      <c r="O13" s="10">
        <v>5</v>
      </c>
      <c r="P13" s="10">
        <v>5</v>
      </c>
      <c r="Q13" s="10">
        <v>20</v>
      </c>
      <c r="R13" s="12">
        <f t="shared" si="0"/>
        <v>0.50714285714285712</v>
      </c>
      <c r="S13" s="24">
        <f t="shared" si="1"/>
        <v>0.98519888991674376</v>
      </c>
    </row>
    <row r="14" spans="1:19">
      <c r="A14" s="25">
        <v>8</v>
      </c>
      <c r="B14" s="1" t="s">
        <v>11</v>
      </c>
      <c r="C14" s="2">
        <v>0</v>
      </c>
      <c r="D14" s="10">
        <v>0</v>
      </c>
      <c r="E14" s="2">
        <v>0</v>
      </c>
      <c r="F14" s="2">
        <v>0</v>
      </c>
      <c r="G14" s="10">
        <v>8</v>
      </c>
      <c r="H14" s="10">
        <v>0</v>
      </c>
      <c r="I14" s="11">
        <v>2</v>
      </c>
      <c r="J14" s="10">
        <v>9</v>
      </c>
      <c r="K14" s="10">
        <v>0</v>
      </c>
      <c r="L14" s="11">
        <v>5</v>
      </c>
      <c r="M14" s="10">
        <v>5</v>
      </c>
      <c r="N14" s="11">
        <v>3</v>
      </c>
      <c r="O14" s="10">
        <v>5</v>
      </c>
      <c r="P14" s="10">
        <v>5</v>
      </c>
      <c r="Q14" s="10">
        <v>10</v>
      </c>
      <c r="R14" s="12">
        <f t="shared" si="0"/>
        <v>0.37142857142857144</v>
      </c>
      <c r="S14" s="24">
        <f t="shared" si="1"/>
        <v>0.72155411655874191</v>
      </c>
    </row>
    <row r="15" spans="1:19">
      <c r="A15" s="23">
        <v>9</v>
      </c>
      <c r="B15" s="1" t="s">
        <v>18</v>
      </c>
      <c r="C15" s="2">
        <v>0</v>
      </c>
      <c r="D15" s="10">
        <v>0</v>
      </c>
      <c r="E15" s="2">
        <v>0</v>
      </c>
      <c r="F15" s="2">
        <v>0</v>
      </c>
      <c r="G15" s="10">
        <v>4</v>
      </c>
      <c r="H15" s="10">
        <v>0</v>
      </c>
      <c r="I15" s="11">
        <v>2</v>
      </c>
      <c r="J15" s="10">
        <v>5</v>
      </c>
      <c r="K15" s="10">
        <v>5</v>
      </c>
      <c r="L15" s="11">
        <v>5</v>
      </c>
      <c r="M15" s="10">
        <v>5</v>
      </c>
      <c r="N15" s="11">
        <v>3</v>
      </c>
      <c r="O15" s="10">
        <v>5</v>
      </c>
      <c r="P15" s="10">
        <v>0</v>
      </c>
      <c r="Q15" s="10">
        <v>5</v>
      </c>
      <c r="R15" s="12">
        <f t="shared" si="0"/>
        <v>0.27857142857142858</v>
      </c>
      <c r="S15" s="24">
        <f t="shared" si="1"/>
        <v>0.5411655874190564</v>
      </c>
    </row>
    <row r="16" spans="1:19">
      <c r="A16" s="25">
        <v>10</v>
      </c>
      <c r="B16" s="13" t="s">
        <v>16</v>
      </c>
      <c r="C16" s="2">
        <v>0</v>
      </c>
      <c r="D16" s="10">
        <v>0</v>
      </c>
      <c r="E16" s="2">
        <v>0</v>
      </c>
      <c r="F16" s="10">
        <v>5</v>
      </c>
      <c r="G16" s="10">
        <v>10</v>
      </c>
      <c r="H16" s="10">
        <v>10</v>
      </c>
      <c r="I16" s="11">
        <v>5</v>
      </c>
      <c r="J16" s="10">
        <v>2</v>
      </c>
      <c r="K16" s="10">
        <v>0</v>
      </c>
      <c r="L16" s="11">
        <v>5</v>
      </c>
      <c r="M16" s="10">
        <v>0</v>
      </c>
      <c r="N16" s="11">
        <v>5</v>
      </c>
      <c r="O16" s="10">
        <v>5</v>
      </c>
      <c r="P16" s="10">
        <v>0</v>
      </c>
      <c r="Q16" s="10">
        <v>10</v>
      </c>
      <c r="R16" s="12">
        <f t="shared" si="0"/>
        <v>0.40714285714285714</v>
      </c>
      <c r="S16" s="24">
        <f t="shared" si="1"/>
        <v>0.79093432007400555</v>
      </c>
    </row>
    <row r="17" spans="1:19">
      <c r="A17" s="23">
        <v>11</v>
      </c>
      <c r="B17" s="13" t="s">
        <v>15</v>
      </c>
      <c r="C17" s="2">
        <v>0</v>
      </c>
      <c r="D17" s="10">
        <v>0</v>
      </c>
      <c r="E17" s="2">
        <v>0</v>
      </c>
      <c r="F17" s="10">
        <v>5</v>
      </c>
      <c r="G17" s="10">
        <v>10</v>
      </c>
      <c r="H17" s="10">
        <v>5</v>
      </c>
      <c r="I17" s="11">
        <v>2</v>
      </c>
      <c r="J17" s="10">
        <v>9</v>
      </c>
      <c r="K17" s="10">
        <v>0</v>
      </c>
      <c r="L17" s="11">
        <v>5</v>
      </c>
      <c r="M17" s="10">
        <v>5</v>
      </c>
      <c r="N17" s="11">
        <v>5</v>
      </c>
      <c r="O17" s="10">
        <v>5</v>
      </c>
      <c r="P17" s="10">
        <v>5</v>
      </c>
      <c r="Q17" s="10">
        <v>10</v>
      </c>
      <c r="R17" s="12">
        <f t="shared" si="0"/>
        <v>0.47142857142857142</v>
      </c>
      <c r="S17" s="24">
        <f t="shared" si="1"/>
        <v>0.91581868640148012</v>
      </c>
    </row>
    <row r="18" spans="1:19">
      <c r="A18" s="25">
        <v>12</v>
      </c>
      <c r="B18" s="13" t="s">
        <v>14</v>
      </c>
      <c r="C18" s="2">
        <v>5</v>
      </c>
      <c r="D18" s="10">
        <v>0</v>
      </c>
      <c r="E18" s="2">
        <v>0</v>
      </c>
      <c r="F18" s="10">
        <v>5</v>
      </c>
      <c r="G18" s="10">
        <v>0</v>
      </c>
      <c r="H18" s="10">
        <v>0</v>
      </c>
      <c r="I18" s="11">
        <v>2</v>
      </c>
      <c r="J18" s="10">
        <v>2</v>
      </c>
      <c r="K18" s="10">
        <v>2</v>
      </c>
      <c r="L18" s="11">
        <v>3</v>
      </c>
      <c r="M18" s="10">
        <v>5</v>
      </c>
      <c r="N18" s="11">
        <v>5</v>
      </c>
      <c r="O18" s="10">
        <v>5</v>
      </c>
      <c r="P18" s="10">
        <v>5</v>
      </c>
      <c r="Q18" s="10">
        <v>10</v>
      </c>
      <c r="R18" s="12">
        <f t="shared" si="0"/>
        <v>0.35</v>
      </c>
      <c r="S18" s="24">
        <f t="shared" si="1"/>
        <v>0.67992599444958368</v>
      </c>
    </row>
    <row r="19" spans="1:19">
      <c r="A19" s="23">
        <v>13</v>
      </c>
      <c r="B19" s="14" t="s">
        <v>13</v>
      </c>
      <c r="C19" s="2">
        <v>0</v>
      </c>
      <c r="D19" s="10">
        <v>0</v>
      </c>
      <c r="E19" s="2">
        <v>0</v>
      </c>
      <c r="F19" s="10">
        <v>5</v>
      </c>
      <c r="G19" s="10">
        <v>8</v>
      </c>
      <c r="H19" s="10">
        <v>0</v>
      </c>
      <c r="I19" s="11">
        <v>2</v>
      </c>
      <c r="J19" s="10">
        <v>9</v>
      </c>
      <c r="K19" s="10">
        <v>0</v>
      </c>
      <c r="L19" s="11">
        <v>5</v>
      </c>
      <c r="M19" s="10">
        <v>5</v>
      </c>
      <c r="N19" s="11">
        <v>5</v>
      </c>
      <c r="O19" s="10">
        <v>5</v>
      </c>
      <c r="P19" s="10">
        <v>5</v>
      </c>
      <c r="Q19" s="10">
        <v>10</v>
      </c>
      <c r="R19" s="12">
        <f t="shared" si="0"/>
        <v>0.42142857142857143</v>
      </c>
      <c r="S19" s="24">
        <f t="shared" si="1"/>
        <v>0.81868640148011107</v>
      </c>
    </row>
    <row r="20" spans="1:19">
      <c r="A20" s="25">
        <v>14</v>
      </c>
      <c r="B20" s="14" t="s">
        <v>12</v>
      </c>
      <c r="C20" s="2">
        <v>5</v>
      </c>
      <c r="D20" s="10">
        <v>10</v>
      </c>
      <c r="E20" s="2">
        <v>10</v>
      </c>
      <c r="F20" s="10">
        <v>5</v>
      </c>
      <c r="G20" s="10">
        <v>8</v>
      </c>
      <c r="H20" s="10">
        <v>5</v>
      </c>
      <c r="I20" s="11">
        <v>2</v>
      </c>
      <c r="J20" s="10">
        <v>5</v>
      </c>
      <c r="K20" s="10">
        <v>0</v>
      </c>
      <c r="L20" s="11">
        <v>5</v>
      </c>
      <c r="M20" s="10">
        <v>5</v>
      </c>
      <c r="N20" s="11">
        <v>5</v>
      </c>
      <c r="O20" s="10">
        <v>5</v>
      </c>
      <c r="P20" s="10">
        <v>5</v>
      </c>
      <c r="Q20" s="10">
        <v>10</v>
      </c>
      <c r="R20" s="12">
        <f t="shared" si="0"/>
        <v>0.6071428571428571</v>
      </c>
      <c r="S20" s="24">
        <f t="shared" si="1"/>
        <v>1.179463459759482</v>
      </c>
    </row>
    <row r="21" spans="1:19" ht="13.5" thickBot="1">
      <c r="A21" s="26">
        <v>15</v>
      </c>
      <c r="B21" s="27" t="s">
        <v>17</v>
      </c>
      <c r="C21" s="28">
        <v>10</v>
      </c>
      <c r="D21" s="29">
        <v>0</v>
      </c>
      <c r="E21" s="28">
        <v>0</v>
      </c>
      <c r="F21" s="29">
        <v>5</v>
      </c>
      <c r="G21" s="30">
        <v>10</v>
      </c>
      <c r="H21" s="29">
        <v>10</v>
      </c>
      <c r="I21" s="31">
        <v>2</v>
      </c>
      <c r="J21" s="29">
        <v>9</v>
      </c>
      <c r="K21" s="29">
        <v>0</v>
      </c>
      <c r="L21" s="31">
        <v>5</v>
      </c>
      <c r="M21" s="29">
        <v>2</v>
      </c>
      <c r="N21" s="31">
        <v>5</v>
      </c>
      <c r="O21" s="29">
        <v>5</v>
      </c>
      <c r="P21" s="29">
        <v>0</v>
      </c>
      <c r="Q21" s="29">
        <v>10</v>
      </c>
      <c r="R21" s="32">
        <f t="shared" si="0"/>
        <v>0.52142857142857146</v>
      </c>
      <c r="S21" s="33">
        <f t="shared" si="1"/>
        <v>1.0129509713228493</v>
      </c>
    </row>
    <row r="22" spans="1:19">
      <c r="Q22" s="15" t="s">
        <v>20</v>
      </c>
      <c r="R22" s="22">
        <v>1081</v>
      </c>
    </row>
    <row r="23" spans="1:19" ht="8.25" customHeight="1"/>
    <row r="24" spans="1:19">
      <c r="A24" s="16" t="s">
        <v>23</v>
      </c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9">
      <c r="A25" s="4"/>
      <c r="B25" s="17" t="s">
        <v>24</v>
      </c>
      <c r="C25" s="4"/>
      <c r="D25" s="4"/>
      <c r="E25" s="4"/>
      <c r="F25" s="4"/>
      <c r="G25" s="18"/>
      <c r="H25" s="18"/>
      <c r="I25" s="18"/>
      <c r="J25" s="4"/>
      <c r="K25" s="16" t="s">
        <v>25</v>
      </c>
    </row>
    <row r="26" spans="1:19">
      <c r="A26" s="16" t="s">
        <v>26</v>
      </c>
      <c r="B26" s="17"/>
      <c r="C26" s="4"/>
      <c r="D26" s="4"/>
      <c r="E26" s="4"/>
      <c r="F26" s="4"/>
      <c r="G26" s="4"/>
      <c r="H26" s="4"/>
      <c r="I26" s="4"/>
      <c r="J26" s="4"/>
      <c r="K26" s="16"/>
    </row>
    <row r="27" spans="1:19" ht="26.25" customHeight="1">
      <c r="A27" s="4"/>
      <c r="B27" s="35" t="s">
        <v>27</v>
      </c>
      <c r="C27" s="35"/>
      <c r="D27" s="35"/>
      <c r="E27" s="35"/>
      <c r="F27" s="35"/>
      <c r="G27" s="18"/>
      <c r="H27" s="18"/>
      <c r="I27" s="18"/>
      <c r="J27" s="4"/>
      <c r="K27" s="16" t="s">
        <v>28</v>
      </c>
    </row>
    <row r="28" spans="1:19">
      <c r="A28" s="4"/>
      <c r="B28" s="35" t="s">
        <v>29</v>
      </c>
      <c r="C28" s="35"/>
      <c r="D28" s="35"/>
      <c r="E28" s="35"/>
      <c r="F28" s="35"/>
      <c r="G28" s="19"/>
      <c r="H28" s="19"/>
      <c r="I28" s="19"/>
      <c r="J28" s="4"/>
      <c r="K28" s="16" t="s">
        <v>30</v>
      </c>
    </row>
    <row r="29" spans="1:19" ht="29.25" customHeight="1">
      <c r="A29" s="4"/>
      <c r="B29" s="35" t="s">
        <v>31</v>
      </c>
      <c r="C29" s="35"/>
      <c r="D29" s="35"/>
      <c r="E29" s="35"/>
      <c r="F29" s="35"/>
      <c r="G29" s="19"/>
      <c r="H29" s="19"/>
      <c r="I29" s="19"/>
      <c r="J29" s="4"/>
      <c r="K29" s="16" t="s">
        <v>32</v>
      </c>
    </row>
    <row r="30" spans="1:19" ht="18" customHeight="1">
      <c r="A30" s="4"/>
      <c r="B30" s="35" t="s">
        <v>33</v>
      </c>
      <c r="C30" s="35"/>
      <c r="D30" s="35"/>
      <c r="E30" s="35"/>
      <c r="F30" s="35"/>
      <c r="G30" s="19"/>
      <c r="H30" s="19"/>
      <c r="I30" s="19"/>
      <c r="J30" s="4"/>
      <c r="K30" s="16" t="s">
        <v>34</v>
      </c>
    </row>
    <row r="31" spans="1:19" ht="15.75" customHeight="1">
      <c r="A31" s="4"/>
      <c r="B31" s="35" t="s">
        <v>35</v>
      </c>
      <c r="C31" s="35"/>
      <c r="D31" s="35"/>
      <c r="E31" s="35"/>
      <c r="F31" s="35"/>
      <c r="G31" s="19"/>
      <c r="H31" s="19"/>
      <c r="I31" s="19"/>
      <c r="J31" s="4"/>
      <c r="K31" s="16" t="s">
        <v>36</v>
      </c>
    </row>
    <row r="32" spans="1:19" ht="15.75" customHeight="1">
      <c r="A32" s="4"/>
      <c r="B32" s="35" t="s">
        <v>35</v>
      </c>
      <c r="C32" s="35"/>
      <c r="D32" s="35"/>
      <c r="E32" s="35"/>
      <c r="F32" s="35"/>
      <c r="G32" s="19"/>
      <c r="H32" s="19"/>
      <c r="I32" s="19"/>
      <c r="J32" s="4"/>
      <c r="K32" s="16" t="s">
        <v>37</v>
      </c>
    </row>
    <row r="33" spans="1:11" ht="15.75" customHeight="1">
      <c r="A33" s="4"/>
      <c r="B33" s="35" t="s">
        <v>35</v>
      </c>
      <c r="C33" s="35"/>
      <c r="D33" s="35"/>
      <c r="E33" s="35"/>
      <c r="F33" s="35"/>
      <c r="G33" s="19"/>
      <c r="H33" s="19"/>
      <c r="I33" s="19"/>
      <c r="J33" s="4"/>
      <c r="K33" s="16" t="s">
        <v>38</v>
      </c>
    </row>
    <row r="34" spans="1:11" ht="15.75" customHeight="1">
      <c r="A34" s="4"/>
      <c r="B34" s="35" t="s">
        <v>35</v>
      </c>
      <c r="C34" s="35"/>
      <c r="D34" s="35"/>
      <c r="E34" s="35"/>
      <c r="F34" s="35"/>
      <c r="G34" s="18"/>
      <c r="H34" s="18"/>
      <c r="I34" s="18"/>
      <c r="J34" s="4"/>
      <c r="K34" s="20" t="s">
        <v>39</v>
      </c>
    </row>
  </sheetData>
  <mergeCells count="16">
    <mergeCell ref="B30:F30"/>
    <mergeCell ref="B31:F31"/>
    <mergeCell ref="B32:F32"/>
    <mergeCell ref="B33:F33"/>
    <mergeCell ref="B34:F34"/>
    <mergeCell ref="N1:S1"/>
    <mergeCell ref="B27:F27"/>
    <mergeCell ref="B28:F28"/>
    <mergeCell ref="B29:F29"/>
    <mergeCell ref="A3:S3"/>
    <mergeCell ref="S5:S6"/>
    <mergeCell ref="A4:J4"/>
    <mergeCell ref="A5:A6"/>
    <mergeCell ref="B5:B6"/>
    <mergeCell ref="C5:Q5"/>
    <mergeCell ref="R5:R6"/>
  </mergeCells>
  <pageMargins left="0.43" right="0.17" top="0.17" bottom="0.16" header="0.17" footer="0.1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Артём ДАМ. Дяковецкий</dc:creator>
  <cp:lastModifiedBy>Avril</cp:lastModifiedBy>
  <cp:lastPrinted>2015-08-04T12:47:43Z</cp:lastPrinted>
  <dcterms:created xsi:type="dcterms:W3CDTF">2015-08-03T14:37:33Z</dcterms:created>
  <dcterms:modified xsi:type="dcterms:W3CDTF">2016-01-15T11:34:34Z</dcterms:modified>
</cp:coreProperties>
</file>